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82" documentId="8_{43F88A92-1CA9-4132-B919-3116B59DE1DA}" xr6:coauthVersionLast="47" xr6:coauthVersionMax="47" xr10:uidLastSave="{DD9EDDCF-FCCA-4F37-B114-3D582A41947D}"/>
  <bookViews>
    <workbookView xWindow="11235" yWindow="0" windowWidth="17640" windowHeight="13185" activeTab="1" xr2:uid="{63BF4CEE-0D3D-446E-9140-65D08937EC4A}"/>
  </bookViews>
  <sheets>
    <sheet name="Q60" sheetId="8" r:id="rId1"/>
    <sheet name="Q60 Answers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9" i="9" l="1"/>
  <c r="E10" i="9"/>
  <c r="E11" i="9"/>
  <c r="E12" i="9"/>
  <c r="E13" i="9"/>
  <c r="E14" i="9"/>
  <c r="E15" i="9"/>
  <c r="E9" i="9"/>
  <c r="B17" i="9"/>
  <c r="B18" i="9" s="1"/>
  <c r="C10" i="9"/>
  <c r="D10" i="9" s="1"/>
  <c r="C11" i="9"/>
  <c r="D11" i="9" s="1"/>
  <c r="F11" i="9" s="1"/>
  <c r="C12" i="9"/>
  <c r="D12" i="9" s="1"/>
  <c r="F12" i="9" s="1"/>
  <c r="C13" i="9"/>
  <c r="D13" i="9" s="1"/>
  <c r="F13" i="9" s="1"/>
  <c r="C14" i="9"/>
  <c r="D14" i="9" s="1"/>
  <c r="F14" i="9" s="1"/>
  <c r="C15" i="9"/>
  <c r="D15" i="9" s="1"/>
  <c r="F15" i="9" s="1"/>
  <c r="C9" i="9"/>
  <c r="D9" i="9" s="1"/>
  <c r="B10" i="9"/>
  <c r="B11" i="9"/>
  <c r="B12" i="9"/>
  <c r="B13" i="9"/>
  <c r="B14" i="9"/>
  <c r="B15" i="9"/>
  <c r="B9" i="9"/>
  <c r="F9" i="9" l="1"/>
  <c r="F10" i="9"/>
</calcChain>
</file>

<file path=xl/sharedStrings.xml><?xml version="1.0" encoding="utf-8"?>
<sst xmlns="http://schemas.openxmlformats.org/spreadsheetml/2006/main" count="28" uniqueCount="14">
  <si>
    <t>Product A</t>
  </si>
  <si>
    <t>Cost Information</t>
  </si>
  <si>
    <t>Selling price per unit:</t>
  </si>
  <si>
    <t>Variable cost per unit:</t>
  </si>
  <si>
    <t>Fixed costs per month:</t>
  </si>
  <si>
    <t>Units</t>
  </si>
  <si>
    <t>Break-even (units)</t>
  </si>
  <si>
    <t>Break-even (revenue £)</t>
  </si>
  <si>
    <t>Margin of safety %</t>
  </si>
  <si>
    <t>Variable £</t>
  </si>
  <si>
    <t>Fixed £</t>
  </si>
  <si>
    <t>Total £</t>
  </si>
  <si>
    <t>Revenue £</t>
  </si>
  <si>
    <t>Profit/Loss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</si>
</sst>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Border="1" applyAlignment="1">
      <alignment horizontal="left"/>
    </xf>
    <xf numFmtId="3" fontId="0" fillId="0" borderId="0" xfId="0" applyNumberFormat="1" applyBorder="1"/>
    <xf numFmtId="3" fontId="0" fillId="0" borderId="5" xfId="0" applyNumberFormat="1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3" fontId="0" fillId="0" borderId="8" xfId="0" applyNumberFormat="1" applyBorder="1"/>
    <xf numFmtId="0" fontId="0" fillId="0" borderId="9" xfId="0" applyBorder="1"/>
    <xf numFmtId="3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0" fontId="0" fillId="0" borderId="13" xfId="0" applyBorder="1"/>
    <xf numFmtId="10" fontId="0" fillId="0" borderId="14" xfId="0" applyNumberFormat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75B7A-22B7-44B1-A3D4-46A748ED1623}">
  <dimension ref="A1:F19"/>
  <sheetViews>
    <sheetView workbookViewId="0">
      <selection activeCell="B9" sqref="B9:F19"/>
    </sheetView>
  </sheetViews>
  <sheetFormatPr defaultRowHeight="15" x14ac:dyDescent="0.25"/>
  <cols>
    <col min="1" max="1" width="22.5703125" customWidth="1"/>
    <col min="2" max="6" width="12.710937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4" spans="1:6" x14ac:dyDescent="0.25">
      <c r="A4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8" spans="1:6" x14ac:dyDescent="0.25">
      <c r="A8" t="s">
        <v>5</v>
      </c>
      <c r="B8" t="s">
        <v>9</v>
      </c>
      <c r="C8" t="s">
        <v>10</v>
      </c>
      <c r="D8" t="s">
        <v>11</v>
      </c>
      <c r="E8" t="s">
        <v>12</v>
      </c>
      <c r="F8" t="s">
        <v>13</v>
      </c>
    </row>
    <row r="9" spans="1:6" x14ac:dyDescent="0.25">
      <c r="A9" s="3">
        <v>0</v>
      </c>
      <c r="B9" s="4"/>
      <c r="C9" s="4"/>
      <c r="D9" s="4"/>
      <c r="E9" s="4"/>
      <c r="F9" s="4"/>
    </row>
    <row r="10" spans="1:6" x14ac:dyDescent="0.25">
      <c r="A10" s="3">
        <v>100</v>
      </c>
      <c r="B10" s="4"/>
      <c r="C10" s="4"/>
      <c r="D10" s="4"/>
      <c r="E10" s="4"/>
      <c r="F10" s="4"/>
    </row>
    <row r="11" spans="1:6" x14ac:dyDescent="0.25">
      <c r="A11" s="3">
        <v>200</v>
      </c>
      <c r="B11" s="4"/>
      <c r="C11" s="4"/>
      <c r="D11" s="4"/>
      <c r="E11" s="4"/>
      <c r="F11" s="4"/>
    </row>
    <row r="12" spans="1:6" x14ac:dyDescent="0.25">
      <c r="A12" s="3">
        <v>300</v>
      </c>
      <c r="B12" s="4"/>
      <c r="C12" s="4"/>
      <c r="D12" s="4"/>
      <c r="E12" s="4"/>
      <c r="F12" s="4"/>
    </row>
    <row r="13" spans="1:6" x14ac:dyDescent="0.25">
      <c r="A13" s="3">
        <v>400</v>
      </c>
      <c r="B13" s="4"/>
      <c r="C13" s="4"/>
      <c r="D13" s="4"/>
      <c r="E13" s="4"/>
      <c r="F13" s="4"/>
    </row>
    <row r="14" spans="1:6" x14ac:dyDescent="0.25">
      <c r="A14" s="3">
        <v>500</v>
      </c>
      <c r="B14" s="4"/>
      <c r="C14" s="4"/>
      <c r="D14" s="4"/>
      <c r="E14" s="4"/>
      <c r="F14" s="4"/>
    </row>
    <row r="15" spans="1:6" x14ac:dyDescent="0.25">
      <c r="A15" s="3">
        <v>600</v>
      </c>
      <c r="B15" s="4"/>
      <c r="C15" s="4"/>
      <c r="D15" s="4"/>
      <c r="E15" s="4"/>
      <c r="F15" s="4"/>
    </row>
    <row r="16" spans="1:6" x14ac:dyDescent="0.25">
      <c r="B16" s="4"/>
      <c r="C16" s="4"/>
      <c r="D16" s="4"/>
      <c r="E16" s="4"/>
      <c r="F16" s="4"/>
    </row>
    <row r="17" spans="1:6" x14ac:dyDescent="0.25">
      <c r="A17" t="s">
        <v>6</v>
      </c>
      <c r="B17" s="4"/>
      <c r="C17" s="4"/>
      <c r="D17" s="4"/>
      <c r="E17" s="4"/>
      <c r="F17" s="4"/>
    </row>
    <row r="18" spans="1:6" x14ac:dyDescent="0.25">
      <c r="A18" t="s">
        <v>7</v>
      </c>
      <c r="B18" s="4"/>
      <c r="C18" s="4"/>
      <c r="D18" s="4"/>
      <c r="E18" s="4"/>
      <c r="F18" s="4"/>
    </row>
    <row r="19" spans="1:6" x14ac:dyDescent="0.25">
      <c r="A19" t="s">
        <v>8</v>
      </c>
      <c r="B19" s="4"/>
      <c r="C19" s="4"/>
      <c r="D19" s="4"/>
      <c r="E19" s="4"/>
      <c r="F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EDD0C-156B-410A-9F26-D40F565A4946}">
  <dimension ref="A1:F19"/>
  <sheetViews>
    <sheetView tabSelected="1" workbookViewId="0">
      <selection activeCell="A25" sqref="A25"/>
    </sheetView>
  </sheetViews>
  <sheetFormatPr defaultRowHeight="15" x14ac:dyDescent="0.25"/>
  <cols>
    <col min="1" max="1" width="25.140625" customWidth="1"/>
    <col min="2" max="6" width="12.710937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4" spans="1:6" x14ac:dyDescent="0.25">
      <c r="A4" t="s">
        <v>2</v>
      </c>
      <c r="B4" s="2">
        <v>20</v>
      </c>
    </row>
    <row r="5" spans="1:6" x14ac:dyDescent="0.25">
      <c r="A5" t="s">
        <v>3</v>
      </c>
      <c r="B5" s="2">
        <v>8</v>
      </c>
    </row>
    <row r="6" spans="1:6" x14ac:dyDescent="0.25">
      <c r="A6" t="s">
        <v>4</v>
      </c>
      <c r="B6" s="2">
        <v>3600</v>
      </c>
    </row>
    <row r="8" spans="1:6" ht="15.75" x14ac:dyDescent="0.25">
      <c r="A8" s="5" t="s">
        <v>5</v>
      </c>
      <c r="B8" s="6" t="s">
        <v>9</v>
      </c>
      <c r="C8" s="6" t="s">
        <v>10</v>
      </c>
      <c r="D8" s="6" t="s">
        <v>11</v>
      </c>
      <c r="E8" s="6" t="s">
        <v>12</v>
      </c>
      <c r="F8" s="7" t="s">
        <v>13</v>
      </c>
    </row>
    <row r="9" spans="1:6" x14ac:dyDescent="0.25">
      <c r="A9" s="8">
        <v>0</v>
      </c>
      <c r="B9" s="9">
        <f>$B$5*A9</f>
        <v>0</v>
      </c>
      <c r="C9" s="9">
        <f>$B$6</f>
        <v>3600</v>
      </c>
      <c r="D9" s="9">
        <f>B9+C9</f>
        <v>3600</v>
      </c>
      <c r="E9" s="9">
        <f>$B$4*A9</f>
        <v>0</v>
      </c>
      <c r="F9" s="10">
        <f>E9-D9</f>
        <v>-3600</v>
      </c>
    </row>
    <row r="10" spans="1:6" x14ac:dyDescent="0.25">
      <c r="A10" s="8">
        <v>100</v>
      </c>
      <c r="B10" s="9">
        <f t="shared" ref="B10:B15" si="0">$B$5*A10</f>
        <v>800</v>
      </c>
      <c r="C10" s="9">
        <f t="shared" ref="C10:C15" si="1">$B$6</f>
        <v>3600</v>
      </c>
      <c r="D10" s="9">
        <f t="shared" ref="D10:D15" si="2">B10+C10</f>
        <v>4400</v>
      </c>
      <c r="E10" s="9">
        <f t="shared" ref="E10:E15" si="3">$B$4*A10</f>
        <v>2000</v>
      </c>
      <c r="F10" s="10">
        <f t="shared" ref="F10:F15" si="4">E10-D10</f>
        <v>-2400</v>
      </c>
    </row>
    <row r="11" spans="1:6" x14ac:dyDescent="0.25">
      <c r="A11" s="8">
        <v>200</v>
      </c>
      <c r="B11" s="9">
        <f t="shared" si="0"/>
        <v>1600</v>
      </c>
      <c r="C11" s="9">
        <f t="shared" si="1"/>
        <v>3600</v>
      </c>
      <c r="D11" s="9">
        <f t="shared" si="2"/>
        <v>5200</v>
      </c>
      <c r="E11" s="9">
        <f t="shared" si="3"/>
        <v>4000</v>
      </c>
      <c r="F11" s="10">
        <f t="shared" si="4"/>
        <v>-1200</v>
      </c>
    </row>
    <row r="12" spans="1:6" x14ac:dyDescent="0.25">
      <c r="A12" s="8">
        <v>300</v>
      </c>
      <c r="B12" s="9">
        <f t="shared" si="0"/>
        <v>2400</v>
      </c>
      <c r="C12" s="9">
        <f t="shared" si="1"/>
        <v>3600</v>
      </c>
      <c r="D12" s="9">
        <f t="shared" si="2"/>
        <v>6000</v>
      </c>
      <c r="E12" s="9">
        <f t="shared" si="3"/>
        <v>6000</v>
      </c>
      <c r="F12" s="10">
        <f t="shared" si="4"/>
        <v>0</v>
      </c>
    </row>
    <row r="13" spans="1:6" x14ac:dyDescent="0.25">
      <c r="A13" s="8">
        <v>400</v>
      </c>
      <c r="B13" s="9">
        <f t="shared" si="0"/>
        <v>3200</v>
      </c>
      <c r="C13" s="9">
        <f t="shared" si="1"/>
        <v>3600</v>
      </c>
      <c r="D13" s="9">
        <f t="shared" si="2"/>
        <v>6800</v>
      </c>
      <c r="E13" s="9">
        <f t="shared" si="3"/>
        <v>8000</v>
      </c>
      <c r="F13" s="10">
        <f t="shared" si="4"/>
        <v>1200</v>
      </c>
    </row>
    <row r="14" spans="1:6" x14ac:dyDescent="0.25">
      <c r="A14" s="8">
        <v>500</v>
      </c>
      <c r="B14" s="9">
        <f t="shared" si="0"/>
        <v>4000</v>
      </c>
      <c r="C14" s="9">
        <f t="shared" si="1"/>
        <v>3600</v>
      </c>
      <c r="D14" s="9">
        <f t="shared" si="2"/>
        <v>7600</v>
      </c>
      <c r="E14" s="9">
        <f t="shared" si="3"/>
        <v>10000</v>
      </c>
      <c r="F14" s="10">
        <f t="shared" si="4"/>
        <v>2400</v>
      </c>
    </row>
    <row r="15" spans="1:6" x14ac:dyDescent="0.25">
      <c r="A15" s="11">
        <v>600</v>
      </c>
      <c r="B15" s="12">
        <f t="shared" si="0"/>
        <v>4800</v>
      </c>
      <c r="C15" s="12">
        <f t="shared" si="1"/>
        <v>3600</v>
      </c>
      <c r="D15" s="12">
        <f t="shared" si="2"/>
        <v>8400</v>
      </c>
      <c r="E15" s="12">
        <f t="shared" si="3"/>
        <v>12000</v>
      </c>
      <c r="F15" s="13">
        <f t="shared" si="4"/>
        <v>3600</v>
      </c>
    </row>
    <row r="16" spans="1:6" ht="15.75" thickBot="1" x14ac:dyDescent="0.3">
      <c r="B16" s="1"/>
      <c r="C16" s="1"/>
      <c r="D16" s="1"/>
      <c r="E16" s="1"/>
      <c r="F16" s="1"/>
    </row>
    <row r="17" spans="1:6" x14ac:dyDescent="0.25">
      <c r="A17" s="14" t="s">
        <v>6</v>
      </c>
      <c r="B17" s="15">
        <f>ROUNDUP(B6/(B4-B5),0)</f>
        <v>300</v>
      </c>
      <c r="C17" s="1"/>
      <c r="D17" s="1"/>
      <c r="E17" s="1"/>
      <c r="F17" s="1"/>
    </row>
    <row r="18" spans="1:6" x14ac:dyDescent="0.25">
      <c r="A18" s="16" t="s">
        <v>7</v>
      </c>
      <c r="B18" s="17">
        <f>B17*B4</f>
        <v>6000</v>
      </c>
      <c r="C18" s="1"/>
      <c r="D18" s="1"/>
      <c r="E18" s="1"/>
      <c r="F18" s="1"/>
    </row>
    <row r="19" spans="1:6" ht="15.75" thickBot="1" x14ac:dyDescent="0.3">
      <c r="A19" s="18" t="s">
        <v>8</v>
      </c>
      <c r="B19" s="19">
        <f>(500-B17)/500</f>
        <v>0.4</v>
      </c>
      <c r="C19" s="1"/>
      <c r="D19" s="1"/>
      <c r="E19" s="1"/>
      <c r="F19" s="1"/>
    </row>
  </sheetData>
  <conditionalFormatting sqref="F9:F15">
    <cfRule type="cellIs" dxfId="0" priority="2" operator="lessThan">
      <formula>0</formula>
    </cfRule>
    <cfRule type="cellIs" dxfId="1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Q60</vt:lpstr>
      <vt:lpstr>Q60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2026-08-28T13:32:45Z</dcterms:created>
  <dcterms:modified xsi:type="dcterms:W3CDTF">2026-09-01T15:16:30Z</dcterms:modified>
</cp:coreProperties>
</file>